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35" yWindow="75" windowWidth="14595" windowHeight="11760"/>
  </bookViews>
  <sheets>
    <sheet name="на 23.05.2022" sheetId="6" r:id="rId1"/>
    <sheet name="Лист1" sheetId="7" r:id="rId2"/>
  </sheets>
  <definedNames>
    <definedName name="_xlnm.Print_Titles" localSheetId="0">'на 23.05.2022'!$13:$15</definedName>
    <definedName name="_xlnm.Print_Area" localSheetId="0">'на 23.05.2022'!$A$1:$O$40</definedName>
  </definedNames>
  <calcPr calcId="124519"/>
</workbook>
</file>

<file path=xl/calcChain.xml><?xml version="1.0" encoding="utf-8"?>
<calcChain xmlns="http://schemas.openxmlformats.org/spreadsheetml/2006/main">
  <c r="L31" i="6"/>
  <c r="L28" s="1"/>
  <c r="J28"/>
  <c r="K28"/>
  <c r="M28"/>
  <c r="N28"/>
  <c r="I28"/>
  <c r="K38"/>
  <c r="K19" s="1"/>
  <c r="K31"/>
  <c r="K21" s="1"/>
  <c r="N20"/>
  <c r="N21"/>
  <c r="N22"/>
  <c r="N23"/>
  <c r="N24"/>
  <c r="N25"/>
  <c r="N26"/>
  <c r="N27"/>
  <c r="N18" s="1"/>
  <c r="N19"/>
  <c r="N17"/>
  <c r="H17"/>
  <c r="H16" s="1"/>
  <c r="I17"/>
  <c r="L17"/>
  <c r="M17"/>
  <c r="H18"/>
  <c r="H19"/>
  <c r="I19"/>
  <c r="L19"/>
  <c r="M19"/>
  <c r="H20"/>
  <c r="I20"/>
  <c r="K20"/>
  <c r="L20"/>
  <c r="M20"/>
  <c r="H21"/>
  <c r="I21"/>
  <c r="J21"/>
  <c r="M21"/>
  <c r="H22"/>
  <c r="I22"/>
  <c r="L22"/>
  <c r="M22"/>
  <c r="H23"/>
  <c r="I23"/>
  <c r="K23"/>
  <c r="L23"/>
  <c r="M23"/>
  <c r="H24"/>
  <c r="I24"/>
  <c r="K24"/>
  <c r="L24"/>
  <c r="M24"/>
  <c r="H25"/>
  <c r="I25"/>
  <c r="K25"/>
  <c r="L25"/>
  <c r="M25"/>
  <c r="H26"/>
  <c r="I26"/>
  <c r="K26"/>
  <c r="L26"/>
  <c r="M26"/>
  <c r="I27"/>
  <c r="I18" s="1"/>
  <c r="K27"/>
  <c r="L27"/>
  <c r="M27"/>
  <c r="M18" s="1"/>
  <c r="H28"/>
  <c r="J29"/>
  <c r="J30"/>
  <c r="J20" s="1"/>
  <c r="J32"/>
  <c r="J22" s="1"/>
  <c r="J33"/>
  <c r="J23" s="1"/>
  <c r="J34"/>
  <c r="J24" s="1"/>
  <c r="J35"/>
  <c r="J25" s="1"/>
  <c r="J36"/>
  <c r="J26" s="1"/>
  <c r="J37"/>
  <c r="J27" s="1"/>
  <c r="L21" l="1"/>
  <c r="L18"/>
  <c r="L16" s="1"/>
  <c r="K17"/>
  <c r="N16"/>
  <c r="K22"/>
  <c r="K18"/>
  <c r="M16"/>
  <c r="I16"/>
  <c r="J18"/>
  <c r="J38"/>
  <c r="J17" s="1"/>
  <c r="K16" l="1"/>
  <c r="J19"/>
  <c r="J16"/>
</calcChain>
</file>

<file path=xl/sharedStrings.xml><?xml version="1.0" encoding="utf-8"?>
<sst xmlns="http://schemas.openxmlformats.org/spreadsheetml/2006/main" count="99" uniqueCount="56">
  <si>
    <t>Ответственный исполнитель, соисполнители</t>
  </si>
  <si>
    <t>ГРБС</t>
  </si>
  <si>
    <t>Рз Пр</t>
  </si>
  <si>
    <t>ЦСР</t>
  </si>
  <si>
    <t>ВР</t>
  </si>
  <si>
    <t>всего</t>
  </si>
  <si>
    <t>X</t>
  </si>
  <si>
    <t>Совет депутатов</t>
  </si>
  <si>
    <t>Управление образования</t>
  </si>
  <si>
    <t>0705</t>
  </si>
  <si>
    <t>КОСГУ</t>
  </si>
  <si>
    <t xml:space="preserve">                                      </t>
  </si>
  <si>
    <t>Код бюджетной классификации</t>
  </si>
  <si>
    <t>Управление ЖКХ и строительства</t>
  </si>
  <si>
    <t>0104</t>
  </si>
  <si>
    <t>48001 70120</t>
  </si>
  <si>
    <t>48002 00000</t>
  </si>
  <si>
    <t>48002 21860</t>
  </si>
  <si>
    <t xml:space="preserve">Н.А. Потылицына </t>
  </si>
  <si>
    <r>
      <t>Связь с показателями муниципальной программы</t>
    </r>
    <r>
      <rPr>
        <sz val="8"/>
        <color theme="1"/>
        <rFont val="Times New Roman"/>
        <family val="1"/>
        <charset val="204"/>
      </rPr>
      <t xml:space="preserve"> (номер показателя, характеризующего результат реализации основного мероприятия)</t>
    </r>
  </si>
  <si>
    <t xml:space="preserve">Приложение </t>
  </si>
  <si>
    <t xml:space="preserve">к муниципальной программе «Улучшение условий и охраны труда в Усть-Абаканском районе»
</t>
  </si>
  <si>
    <t>»</t>
  </si>
  <si>
    <t>Контрольно-счетная палата</t>
  </si>
  <si>
    <t>Управление сельского хозяйства</t>
  </si>
  <si>
    <t>Осуществление органами местного самоуправления государственных полномочий в сфере трудовых отношений</t>
  </si>
  <si>
    <t>Обязательные медицинские осмотры;                                                                                                                                обучение руководителей и специалистов по охране труда и проверка знаний;                                                                                                                                   приобретение спецодежды, средств индивидуальной защиты;                                                                                                                                приобретение смывающих и обеззараживающих средств;                                                                                                                                              проведение специальной оценки условий труда рабочих мест;                                                                                                                                                                                                                                                                                      оснащение, приобретение специальных изданий для специалистов по охране труда</t>
  </si>
  <si>
    <t xml:space="preserve">Наименование муниципальной программы, основного мероприятия, мероприятий </t>
  </si>
  <si>
    <t>Основные направления реализации</t>
  </si>
  <si>
    <t>УКМПСТ</t>
  </si>
  <si>
    <t>Муниципальная программа "Улучшение условий и охраны труда в Усть-Абаканском районе"</t>
  </si>
  <si>
    <t>Объемы бюджетных ассигнований по годам, рублей</t>
  </si>
  <si>
    <t>к постановлению Администрации</t>
  </si>
  <si>
    <t>района Республики Хакасия</t>
  </si>
  <si>
    <t xml:space="preserve">Усть-Абаканского муниципального </t>
  </si>
  <si>
    <t>РЕСУРСНОЕ ОБЕСПЕЧЕНИЕ</t>
  </si>
  <si>
    <t>Первый заместитель Главы Администрации Усть-Абаканского муниципального  района Республики Хакасия по финансам и экономике  - руководитель Управления финансов и экономики Администрации                                                                      Усть-Абаканского муниципального района Республики Хакасия</t>
  </si>
  <si>
    <t>Администрация Усть-Абаканского муниципального района Республики Хакасия(далее-Администрация района)</t>
  </si>
  <si>
    <t>Совет депутатов Администрации Усть-Абаканского муниципального района Республики Хакасия(далее-Совет депутатов)</t>
  </si>
  <si>
    <t>Управление образования Администрации Усть-Абаканского муниципального района Республики Хакасия(далее-Управление образования)</t>
  </si>
  <si>
    <t>УКМПСТ Администрации Усть-Абаканского муниципального района Республики Хакасия (далее-УКМПСТ)</t>
  </si>
  <si>
    <t>Управление ЖКХ и строительства Администрации Усть-Абаканского муниципального района Республики Хакасия (далее-Управление ЖКХ и строительства)</t>
  </si>
  <si>
    <t>Управление финансов и экономики Администрации Усть-Абаканского муниципального района Республики Хакасия (далее-УФиЭ)</t>
  </si>
  <si>
    <t>Управление имущественных и земельных отношений Администрации Усть-Абаканского муниципального района Республики Хакасия (далее-УИЗО)</t>
  </si>
  <si>
    <t>Контрольно-счетная палата Усть-Абаканского муниципального района Республики Хакасия</t>
  </si>
  <si>
    <t>Администрация района</t>
  </si>
  <si>
    <t xml:space="preserve">                                       реализации муниципальной программы</t>
  </si>
  <si>
    <t>Республиканский бюджет</t>
  </si>
  <si>
    <t>Районный бюджет</t>
  </si>
  <si>
    <t>Управление сельского хозяйства Администрации Усть-Абаканского муниципального района Республики Хакасия (далее-Управление сельского хозяйства)</t>
  </si>
  <si>
    <t>УФиЭ</t>
  </si>
  <si>
    <t>УИЗО</t>
  </si>
  <si>
    <t>Мероприятие 1.1.                                                                    Мероприятия в области улучшений условий и охраны труда</t>
  </si>
  <si>
    <t>Мероприятие 1.2.   Осуществление органами местного самоуправления государственных полномочий в сфере трудовых отношений</t>
  </si>
  <si>
    <t>Основное мероприятие 1.   Совершенствование системы охраны труда</t>
  </si>
  <si>
    <t>от 01.04.2026    № 216 - п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</si>
</sst>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" fontId="13" fillId="2" borderId="5">
      <alignment horizontal="right" vertical="top" shrinkToFit="1"/>
    </xf>
  </cellStyleXfs>
  <cellXfs count="70">
    <xf numFmtId="0" fontId="0" fillId="0" borderId="0" xfId="0"/>
    <xf numFmtId="0" fontId="9" fillId="0" borderId="4" xfId="0" applyNumberFormat="1" applyFont="1" applyFill="1" applyBorder="1" applyAlignment="1">
      <alignment horizontal="left" vertical="top" wrapText="1"/>
    </xf>
    <xf numFmtId="3" fontId="3" fillId="0" borderId="0" xfId="0" applyNumberFormat="1" applyFont="1" applyFill="1"/>
    <xf numFmtId="3" fontId="4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4" fontId="4" fillId="0" borderId="0" xfId="0" applyNumberFormat="1" applyFont="1" applyFill="1" applyAlignment="1"/>
    <xf numFmtId="0" fontId="7" fillId="0" borderId="0" xfId="0" applyFont="1" applyFill="1" applyAlignment="1">
      <alignment vertical="top" wrapText="1"/>
    </xf>
    <xf numFmtId="3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4" fontId="10" fillId="0" borderId="1" xfId="0" applyNumberFormat="1" applyFont="1" applyFill="1" applyBorder="1" applyAlignment="1"/>
    <xf numFmtId="0" fontId="9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 wrapText="1"/>
    </xf>
    <xf numFmtId="4" fontId="14" fillId="0" borderId="5" xfId="2" applyNumberFormat="1" applyFont="1" applyFill="1" applyAlignment="1" applyProtection="1">
      <alignment shrinkToFit="1"/>
    </xf>
    <xf numFmtId="0" fontId="1" fillId="0" borderId="0" xfId="0" applyFont="1" applyFill="1"/>
    <xf numFmtId="4" fontId="9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top"/>
    </xf>
    <xf numFmtId="4" fontId="4" fillId="0" borderId="0" xfId="0" applyNumberFormat="1" applyFont="1" applyFill="1" applyAlignment="1">
      <alignment horizontal="right"/>
    </xf>
    <xf numFmtId="0" fontId="4" fillId="0" borderId="0" xfId="0" applyFont="1" applyFill="1"/>
    <xf numFmtId="49" fontId="4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3" fontId="10" fillId="0" borderId="6" xfId="1" applyNumberFormat="1" applyFont="1" applyFill="1" applyBorder="1" applyAlignment="1" applyProtection="1">
      <alignment horizontal="center" vertical="center" wrapText="1"/>
    </xf>
    <xf numFmtId="3" fontId="10" fillId="0" borderId="7" xfId="1" applyNumberFormat="1" applyFont="1" applyFill="1" applyBorder="1" applyAlignment="1" applyProtection="1">
      <alignment horizontal="center" vertical="center" wrapText="1"/>
    </xf>
    <xf numFmtId="3" fontId="10" fillId="0" borderId="8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/>
    </xf>
  </cellXfs>
  <cellStyles count="3">
    <cellStyle name="xl36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tabSelected="1" view="pageBreakPreview" zoomScale="90" zoomScaleNormal="90" zoomScaleSheetLayoutView="90" workbookViewId="0">
      <selection activeCell="B4" sqref="B4"/>
    </sheetView>
  </sheetViews>
  <sheetFormatPr defaultColWidth="9.140625" defaultRowHeight="12.75"/>
  <cols>
    <col min="1" max="1" width="30.5703125" style="4" customWidth="1"/>
    <col min="2" max="2" width="46.7109375" style="4" customWidth="1"/>
    <col min="3" max="4" width="7.28515625" style="4" hidden="1" customWidth="1"/>
    <col min="5" max="5" width="12.7109375" style="5" hidden="1" customWidth="1"/>
    <col min="6" max="6" width="7" style="4" hidden="1" customWidth="1"/>
    <col min="7" max="7" width="8.42578125" style="4" hidden="1" customWidth="1"/>
    <col min="8" max="8" width="13.85546875" style="2" hidden="1" customWidth="1"/>
    <col min="9" max="9" width="17.7109375" style="2" customWidth="1"/>
    <col min="10" max="10" width="17.85546875" style="2" customWidth="1"/>
    <col min="11" max="11" width="19.140625" style="2" customWidth="1"/>
    <col min="12" max="12" width="18.140625" style="2" customWidth="1"/>
    <col min="13" max="13" width="19.5703125" style="2" customWidth="1"/>
    <col min="14" max="14" width="19.140625" style="2" customWidth="1"/>
    <col min="15" max="15" width="40.85546875" style="14" customWidth="1"/>
    <col min="16" max="16" width="18.28515625" style="15" hidden="1" customWidth="1"/>
    <col min="17" max="16384" width="9.140625" style="4"/>
  </cols>
  <sheetData>
    <row r="1" spans="1:18" ht="18.75">
      <c r="O1" s="6" t="s">
        <v>20</v>
      </c>
      <c r="P1" s="6"/>
      <c r="Q1" s="6"/>
    </row>
    <row r="2" spans="1:18" ht="18.75">
      <c r="O2" s="6" t="s">
        <v>32</v>
      </c>
      <c r="P2" s="6"/>
      <c r="Q2" s="6"/>
    </row>
    <row r="3" spans="1:18" ht="18.75">
      <c r="O3" s="7" t="s">
        <v>34</v>
      </c>
      <c r="P3" s="7"/>
      <c r="Q3" s="7"/>
    </row>
    <row r="4" spans="1:18" ht="18.75">
      <c r="O4" s="7" t="s">
        <v>33</v>
      </c>
      <c r="P4" s="7"/>
      <c r="Q4" s="7"/>
    </row>
    <row r="5" spans="1:18" ht="18.75">
      <c r="O5" s="6" t="s">
        <v>55</v>
      </c>
      <c r="P5" s="6"/>
      <c r="Q5" s="6"/>
    </row>
    <row r="6" spans="1:18" ht="23.25" customHeight="1">
      <c r="O6" s="8"/>
      <c r="P6" s="8"/>
      <c r="Q6" s="8"/>
    </row>
    <row r="7" spans="1:18" ht="18.75">
      <c r="H7" s="6"/>
      <c r="O7" s="65" t="s">
        <v>20</v>
      </c>
      <c r="P7" s="65"/>
      <c r="Q7" s="9"/>
      <c r="R7" s="9"/>
    </row>
    <row r="8" spans="1:18" ht="58.5" customHeight="1">
      <c r="H8" s="10"/>
      <c r="O8" s="66" t="s">
        <v>21</v>
      </c>
      <c r="P8" s="66"/>
      <c r="Q8" s="11"/>
      <c r="R8" s="11"/>
    </row>
    <row r="9" spans="1:18" ht="58.5" customHeight="1">
      <c r="H9" s="10"/>
      <c r="I9" s="69"/>
      <c r="J9" s="69"/>
      <c r="K9" s="69"/>
      <c r="L9" s="69"/>
      <c r="M9" s="69"/>
      <c r="N9" s="12"/>
      <c r="O9" s="13"/>
      <c r="P9" s="13"/>
      <c r="Q9" s="11"/>
      <c r="R9" s="11"/>
    </row>
    <row r="10" spans="1:18" ht="21.75" customHeight="1">
      <c r="H10" s="10"/>
      <c r="I10" s="69" t="s">
        <v>35</v>
      </c>
      <c r="J10" s="69"/>
      <c r="K10" s="69"/>
      <c r="L10" s="69"/>
      <c r="M10" s="69"/>
      <c r="N10" s="12"/>
      <c r="O10" s="13"/>
      <c r="P10" s="13"/>
      <c r="Q10" s="11"/>
      <c r="R10" s="11"/>
    </row>
    <row r="11" spans="1:18" ht="21.75" customHeight="1">
      <c r="B11" s="69" t="s">
        <v>46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13"/>
      <c r="P11" s="13"/>
      <c r="Q11" s="11"/>
      <c r="R11" s="11"/>
    </row>
    <row r="12" spans="1:18" ht="23.25" customHeight="1"/>
    <row r="13" spans="1:18" ht="27.75" customHeight="1">
      <c r="A13" s="58" t="s">
        <v>27</v>
      </c>
      <c r="B13" s="58" t="s">
        <v>0</v>
      </c>
      <c r="C13" s="68" t="s">
        <v>12</v>
      </c>
      <c r="D13" s="68"/>
      <c r="E13" s="68"/>
      <c r="F13" s="68"/>
      <c r="G13" s="68"/>
      <c r="H13" s="62" t="s">
        <v>31</v>
      </c>
      <c r="I13" s="63"/>
      <c r="J13" s="63"/>
      <c r="K13" s="63"/>
      <c r="L13" s="63"/>
      <c r="M13" s="63"/>
      <c r="N13" s="64"/>
      <c r="O13" s="58" t="s">
        <v>28</v>
      </c>
      <c r="P13" s="67" t="s">
        <v>19</v>
      </c>
    </row>
    <row r="14" spans="1:18" ht="61.5" customHeight="1">
      <c r="A14" s="58"/>
      <c r="B14" s="58"/>
      <c r="C14" s="16" t="s">
        <v>1</v>
      </c>
      <c r="D14" s="16" t="s">
        <v>2</v>
      </c>
      <c r="E14" s="17" t="s">
        <v>3</v>
      </c>
      <c r="F14" s="16" t="s">
        <v>4</v>
      </c>
      <c r="G14" s="16" t="s">
        <v>10</v>
      </c>
      <c r="H14" s="18">
        <v>2021</v>
      </c>
      <c r="I14" s="18">
        <v>2023</v>
      </c>
      <c r="J14" s="18">
        <v>2024</v>
      </c>
      <c r="K14" s="18">
        <v>2025</v>
      </c>
      <c r="L14" s="18">
        <v>2026</v>
      </c>
      <c r="M14" s="18">
        <v>2027</v>
      </c>
      <c r="N14" s="18">
        <v>2028</v>
      </c>
      <c r="O14" s="58"/>
      <c r="P14" s="67"/>
    </row>
    <row r="15" spans="1:18" ht="15.75" customHeight="1">
      <c r="A15" s="19">
        <v>1</v>
      </c>
      <c r="B15" s="19">
        <v>2</v>
      </c>
      <c r="C15" s="19">
        <v>4</v>
      </c>
      <c r="D15" s="19">
        <v>5</v>
      </c>
      <c r="E15" s="20">
        <v>6</v>
      </c>
      <c r="F15" s="19">
        <v>7</v>
      </c>
      <c r="G15" s="20">
        <v>8</v>
      </c>
      <c r="H15" s="19"/>
      <c r="I15" s="19">
        <v>3</v>
      </c>
      <c r="J15" s="21">
        <v>4</v>
      </c>
      <c r="K15" s="21">
        <v>5</v>
      </c>
      <c r="L15" s="21">
        <v>6</v>
      </c>
      <c r="M15" s="21">
        <v>7</v>
      </c>
      <c r="N15" s="21">
        <v>8</v>
      </c>
      <c r="O15" s="21">
        <v>9</v>
      </c>
      <c r="P15" s="22">
        <v>12</v>
      </c>
    </row>
    <row r="16" spans="1:18" ht="21.75" customHeight="1">
      <c r="A16" s="59" t="s">
        <v>30</v>
      </c>
      <c r="B16" s="23" t="s">
        <v>5</v>
      </c>
      <c r="C16" s="24" t="s">
        <v>6</v>
      </c>
      <c r="D16" s="24" t="s">
        <v>6</v>
      </c>
      <c r="E16" s="25" t="s">
        <v>6</v>
      </c>
      <c r="F16" s="24" t="s">
        <v>6</v>
      </c>
      <c r="G16" s="24"/>
      <c r="H16" s="26">
        <f>H17+H18</f>
        <v>4459404.16</v>
      </c>
      <c r="I16" s="26">
        <f>I17+I18</f>
        <v>4336860.34</v>
      </c>
      <c r="J16" s="26">
        <f>J17+J18</f>
        <v>3505320.2399999998</v>
      </c>
      <c r="K16" s="26">
        <f t="shared" ref="K16" si="0">K17+K18</f>
        <v>3788914.1599999997</v>
      </c>
      <c r="L16" s="26">
        <f t="shared" ref="L16:N16" si="1">L17+L18</f>
        <v>4315252.8499999996</v>
      </c>
      <c r="M16" s="26">
        <f t="shared" si="1"/>
        <v>4712260.87</v>
      </c>
      <c r="N16" s="26">
        <f t="shared" si="1"/>
        <v>4750992.47</v>
      </c>
      <c r="O16" s="27"/>
      <c r="P16" s="53"/>
    </row>
    <row r="17" spans="1:16" ht="15.75">
      <c r="A17" s="60"/>
      <c r="B17" s="28" t="s">
        <v>47</v>
      </c>
      <c r="C17" s="19"/>
      <c r="D17" s="19"/>
      <c r="E17" s="20"/>
      <c r="F17" s="29"/>
      <c r="G17" s="29"/>
      <c r="H17" s="30">
        <f>H38</f>
        <v>500000</v>
      </c>
      <c r="I17" s="30">
        <f t="shared" ref="I17:K17" si="2">I38</f>
        <v>652000</v>
      </c>
      <c r="J17" s="30">
        <f t="shared" si="2"/>
        <v>817000</v>
      </c>
      <c r="K17" s="30">
        <f t="shared" si="2"/>
        <v>692000</v>
      </c>
      <c r="L17" s="30">
        <f t="shared" ref="L17:N17" si="3">L38</f>
        <v>748000</v>
      </c>
      <c r="M17" s="30">
        <f t="shared" si="3"/>
        <v>748000</v>
      </c>
      <c r="N17" s="30">
        <f t="shared" si="3"/>
        <v>748000</v>
      </c>
      <c r="O17" s="27"/>
      <c r="P17" s="53"/>
    </row>
    <row r="18" spans="1:16" ht="18.75" customHeight="1">
      <c r="A18" s="60"/>
      <c r="B18" s="28" t="s">
        <v>48</v>
      </c>
      <c r="C18" s="19"/>
      <c r="D18" s="19"/>
      <c r="E18" s="20"/>
      <c r="F18" s="29"/>
      <c r="G18" s="29"/>
      <c r="H18" s="30">
        <f>H29+H30+H31+H32+H33+H34+H35+H36</f>
        <v>3959404.16</v>
      </c>
      <c r="I18" s="30">
        <f t="shared" ref="I18:J18" si="4">I29+I30+I31+I32+I33+I34+I35+I36+I27</f>
        <v>3684860.34</v>
      </c>
      <c r="J18" s="30">
        <f t="shared" si="4"/>
        <v>2688320.2399999998</v>
      </c>
      <c r="K18" s="30">
        <f>K29+K30+K31+K32+K33+K34+K35+K36+K27</f>
        <v>3096914.1599999997</v>
      </c>
      <c r="L18" s="30">
        <f>L29+L30+L31+L32+L33+L34+L35+L36+L27</f>
        <v>3567252.85</v>
      </c>
      <c r="M18" s="30">
        <f>M29+M30+M31+M32+M33+M34+M35+M36+M27</f>
        <v>3964260.87</v>
      </c>
      <c r="N18" s="30">
        <f>N29+N30+N31+N32+N33+N34+N35+N36+N27</f>
        <v>4002992.4699999997</v>
      </c>
      <c r="O18" s="27"/>
      <c r="P18" s="53"/>
    </row>
    <row r="19" spans="1:16" ht="60" customHeight="1">
      <c r="A19" s="60"/>
      <c r="B19" s="28" t="s">
        <v>37</v>
      </c>
      <c r="C19" s="31">
        <v>902</v>
      </c>
      <c r="D19" s="19" t="s">
        <v>6</v>
      </c>
      <c r="E19" s="20" t="s">
        <v>6</v>
      </c>
      <c r="F19" s="19" t="s">
        <v>6</v>
      </c>
      <c r="G19" s="19"/>
      <c r="H19" s="30">
        <f>H29+H38</f>
        <v>741026</v>
      </c>
      <c r="I19" s="30">
        <f>I29+I38</f>
        <v>796897.33</v>
      </c>
      <c r="J19" s="30">
        <f t="shared" ref="J19:K19" si="5">J29+J38</f>
        <v>1156623.04</v>
      </c>
      <c r="K19" s="30">
        <f t="shared" si="5"/>
        <v>1019128.0800000001</v>
      </c>
      <c r="L19" s="30">
        <f t="shared" ref="L19:N19" si="6">L29+L38</f>
        <v>1217598.2</v>
      </c>
      <c r="M19" s="30">
        <f t="shared" si="6"/>
        <v>1209439.2</v>
      </c>
      <c r="N19" s="30">
        <f t="shared" si="6"/>
        <v>1276398.2</v>
      </c>
      <c r="O19" s="32"/>
      <c r="P19" s="53"/>
    </row>
    <row r="20" spans="1:16" ht="60.75" customHeight="1">
      <c r="A20" s="60"/>
      <c r="B20" s="28" t="s">
        <v>38</v>
      </c>
      <c r="C20" s="31">
        <v>901</v>
      </c>
      <c r="D20" s="19" t="s">
        <v>6</v>
      </c>
      <c r="E20" s="20" t="s">
        <v>6</v>
      </c>
      <c r="F20" s="19" t="s">
        <v>6</v>
      </c>
      <c r="G20" s="19"/>
      <c r="H20" s="30">
        <f t="shared" ref="H20:H25" si="7">H30</f>
        <v>300</v>
      </c>
      <c r="I20" s="30">
        <f t="shared" ref="I20" si="8">I30</f>
        <v>49907</v>
      </c>
      <c r="J20" s="30">
        <f t="shared" ref="J20:K20" si="9">J30</f>
        <v>29177</v>
      </c>
      <c r="K20" s="30">
        <f t="shared" si="9"/>
        <v>42126</v>
      </c>
      <c r="L20" s="30">
        <f t="shared" ref="L20:M20" si="10">L30</f>
        <v>41282</v>
      </c>
      <c r="M20" s="30">
        <f t="shared" si="10"/>
        <v>37908</v>
      </c>
      <c r="N20" s="30">
        <f t="shared" ref="N20" si="11">N30</f>
        <v>37908</v>
      </c>
      <c r="O20" s="32"/>
      <c r="P20" s="53"/>
    </row>
    <row r="21" spans="1:16" ht="68.25" customHeight="1">
      <c r="A21" s="60"/>
      <c r="B21" s="28" t="s">
        <v>39</v>
      </c>
      <c r="C21" s="31">
        <v>904</v>
      </c>
      <c r="D21" s="19" t="s">
        <v>6</v>
      </c>
      <c r="E21" s="20" t="s">
        <v>6</v>
      </c>
      <c r="F21" s="19" t="s">
        <v>6</v>
      </c>
      <c r="G21" s="19"/>
      <c r="H21" s="30">
        <f t="shared" si="7"/>
        <v>2786527.44</v>
      </c>
      <c r="I21" s="30">
        <f>I31</f>
        <v>2753539.81</v>
      </c>
      <c r="J21" s="30">
        <f t="shared" ref="J21:K21" si="12">J31</f>
        <v>1195362</v>
      </c>
      <c r="K21" s="30">
        <f t="shared" si="12"/>
        <v>1464350.8</v>
      </c>
      <c r="L21" s="30">
        <f>L31</f>
        <v>1580065.05</v>
      </c>
      <c r="M21" s="30">
        <f>M31</f>
        <v>2688851.07</v>
      </c>
      <c r="N21" s="30">
        <f>N31</f>
        <v>2688851.07</v>
      </c>
      <c r="O21" s="32"/>
      <c r="P21" s="53"/>
    </row>
    <row r="22" spans="1:16" ht="56.25" customHeight="1">
      <c r="A22" s="60"/>
      <c r="B22" s="28" t="s">
        <v>40</v>
      </c>
      <c r="C22" s="31">
        <v>905</v>
      </c>
      <c r="D22" s="19" t="s">
        <v>6</v>
      </c>
      <c r="E22" s="20" t="s">
        <v>6</v>
      </c>
      <c r="F22" s="19" t="s">
        <v>6</v>
      </c>
      <c r="G22" s="19"/>
      <c r="H22" s="30">
        <f t="shared" si="7"/>
        <v>690806</v>
      </c>
      <c r="I22" s="30">
        <f t="shared" ref="I22:I23" si="13">I32</f>
        <v>475669.8</v>
      </c>
      <c r="J22" s="30">
        <f t="shared" ref="J22:K22" si="14">J32</f>
        <v>817225.8</v>
      </c>
      <c r="K22" s="30">
        <f t="shared" si="14"/>
        <v>1152151</v>
      </c>
      <c r="L22" s="30">
        <f t="shared" ref="L22:M22" si="15">L32</f>
        <v>1325006</v>
      </c>
      <c r="M22" s="30">
        <f t="shared" si="15"/>
        <v>568702</v>
      </c>
      <c r="N22" s="30">
        <f t="shared" ref="N22" si="16">N32</f>
        <v>568702</v>
      </c>
      <c r="O22" s="32"/>
      <c r="P22" s="53"/>
    </row>
    <row r="23" spans="1:16" ht="69.75" customHeight="1">
      <c r="A23" s="60"/>
      <c r="B23" s="28" t="s">
        <v>41</v>
      </c>
      <c r="C23" s="31">
        <v>910</v>
      </c>
      <c r="D23" s="19" t="s">
        <v>6</v>
      </c>
      <c r="E23" s="20" t="s">
        <v>6</v>
      </c>
      <c r="F23" s="19" t="s">
        <v>6</v>
      </c>
      <c r="G23" s="19"/>
      <c r="H23" s="30">
        <f t="shared" si="7"/>
        <v>47244.72</v>
      </c>
      <c r="I23" s="30">
        <f t="shared" si="13"/>
        <v>30018.400000000001</v>
      </c>
      <c r="J23" s="30">
        <f t="shared" ref="J23:K23" si="17">J33</f>
        <v>21084</v>
      </c>
      <c r="K23" s="30">
        <f t="shared" si="17"/>
        <v>13941.28</v>
      </c>
      <c r="L23" s="30">
        <f t="shared" ref="L23:M23" si="18">L33</f>
        <v>9729.2000000000007</v>
      </c>
      <c r="M23" s="30">
        <f t="shared" si="18"/>
        <v>9729.2000000000007</v>
      </c>
      <c r="N23" s="30">
        <f t="shared" ref="N23" si="19">N33</f>
        <v>12871.2</v>
      </c>
      <c r="O23" s="32"/>
      <c r="P23" s="53"/>
    </row>
    <row r="24" spans="1:16" ht="72" customHeight="1">
      <c r="A24" s="60"/>
      <c r="B24" s="28" t="s">
        <v>42</v>
      </c>
      <c r="C24" s="31">
        <v>911</v>
      </c>
      <c r="D24" s="19" t="s">
        <v>6</v>
      </c>
      <c r="E24" s="20" t="s">
        <v>6</v>
      </c>
      <c r="F24" s="19" t="s">
        <v>6</v>
      </c>
      <c r="G24" s="19"/>
      <c r="H24" s="30">
        <f t="shared" si="7"/>
        <v>95000</v>
      </c>
      <c r="I24" s="30">
        <f t="shared" ref="I24" si="20">I34</f>
        <v>57401</v>
      </c>
      <c r="J24" s="30">
        <f t="shared" ref="J24:K24" si="21">J34</f>
        <v>173000</v>
      </c>
      <c r="K24" s="30">
        <f t="shared" si="21"/>
        <v>47400</v>
      </c>
      <c r="L24" s="30">
        <f t="shared" ref="L24:M24" si="22">L34</f>
        <v>70100</v>
      </c>
      <c r="M24" s="30">
        <f t="shared" si="22"/>
        <v>133100</v>
      </c>
      <c r="N24" s="30">
        <f t="shared" ref="N24" si="23">N34</f>
        <v>76600</v>
      </c>
      <c r="O24" s="32"/>
      <c r="P24" s="53"/>
    </row>
    <row r="25" spans="1:16" ht="63">
      <c r="A25" s="60"/>
      <c r="B25" s="28" t="s">
        <v>43</v>
      </c>
      <c r="C25" s="19">
        <v>917</v>
      </c>
      <c r="D25" s="19" t="s">
        <v>6</v>
      </c>
      <c r="E25" s="20" t="s">
        <v>6</v>
      </c>
      <c r="F25" s="19" t="s">
        <v>6</v>
      </c>
      <c r="G25" s="19"/>
      <c r="H25" s="30">
        <f t="shared" si="7"/>
        <v>85050</v>
      </c>
      <c r="I25" s="30">
        <f>I35</f>
        <v>99000</v>
      </c>
      <c r="J25" s="30">
        <f t="shared" ref="J25:K25" si="24">J35</f>
        <v>97629.6</v>
      </c>
      <c r="K25" s="30">
        <f t="shared" si="24"/>
        <v>0</v>
      </c>
      <c r="L25" s="30">
        <f t="shared" ref="L25:M25" si="25">L35</f>
        <v>0</v>
      </c>
      <c r="M25" s="30">
        <f t="shared" si="25"/>
        <v>0</v>
      </c>
      <c r="N25" s="30">
        <f t="shared" ref="N25" si="26">N35</f>
        <v>0</v>
      </c>
      <c r="O25" s="32"/>
      <c r="P25" s="53"/>
    </row>
    <row r="26" spans="1:16" ht="63">
      <c r="A26" s="60"/>
      <c r="B26" s="28" t="s">
        <v>49</v>
      </c>
      <c r="C26" s="19">
        <v>920</v>
      </c>
      <c r="D26" s="19" t="s">
        <v>6</v>
      </c>
      <c r="E26" s="20" t="s">
        <v>6</v>
      </c>
      <c r="F26" s="19" t="s">
        <v>6</v>
      </c>
      <c r="G26" s="19"/>
      <c r="H26" s="30">
        <f t="shared" ref="H26" si="27">H36</f>
        <v>13450</v>
      </c>
      <c r="I26" s="30">
        <f t="shared" ref="I26" si="28">I36</f>
        <v>43893</v>
      </c>
      <c r="J26" s="30">
        <f t="shared" ref="J26:K26" si="29">J36</f>
        <v>15218.800000000003</v>
      </c>
      <c r="K26" s="30">
        <f t="shared" si="29"/>
        <v>49817</v>
      </c>
      <c r="L26" s="30">
        <f t="shared" ref="L26:M26" si="30">L36</f>
        <v>71472.399999999994</v>
      </c>
      <c r="M26" s="30">
        <f t="shared" si="30"/>
        <v>64531.4</v>
      </c>
      <c r="N26" s="30">
        <f t="shared" ref="N26" si="31">N36</f>
        <v>89662</v>
      </c>
      <c r="O26" s="32"/>
      <c r="P26" s="54"/>
    </row>
    <row r="27" spans="1:16" ht="47.25">
      <c r="A27" s="61"/>
      <c r="B27" s="28" t="s">
        <v>44</v>
      </c>
      <c r="C27" s="33"/>
      <c r="D27" s="20"/>
      <c r="E27" s="20"/>
      <c r="F27" s="19"/>
      <c r="G27" s="19"/>
      <c r="H27" s="30">
        <v>0</v>
      </c>
      <c r="I27" s="34">
        <f>I37</f>
        <v>30534</v>
      </c>
      <c r="J27" s="34">
        <f t="shared" ref="J27:K27" si="32">J37</f>
        <v>0</v>
      </c>
      <c r="K27" s="34">
        <f t="shared" si="32"/>
        <v>0</v>
      </c>
      <c r="L27" s="34">
        <f>L37</f>
        <v>0</v>
      </c>
      <c r="M27" s="34">
        <f>M37</f>
        <v>0</v>
      </c>
      <c r="N27" s="34">
        <f>N37</f>
        <v>0</v>
      </c>
      <c r="O27" s="35"/>
      <c r="P27" s="36"/>
    </row>
    <row r="28" spans="1:16" ht="66" customHeight="1">
      <c r="A28" s="50" t="s">
        <v>54</v>
      </c>
      <c r="B28" s="47"/>
      <c r="C28" s="47"/>
      <c r="D28" s="48"/>
      <c r="E28" s="48" t="s">
        <v>16</v>
      </c>
      <c r="F28" s="46"/>
      <c r="G28" s="46"/>
      <c r="H28" s="49">
        <f>SUM(H29:H38)</f>
        <v>4459404.16</v>
      </c>
      <c r="I28" s="49">
        <f>SUM(I29:I38)</f>
        <v>4336860.34</v>
      </c>
      <c r="J28" s="49">
        <f t="shared" ref="J28:N28" si="33">SUM(J29:J38)</f>
        <v>3505320.2399999998</v>
      </c>
      <c r="K28" s="49">
        <f t="shared" si="33"/>
        <v>3788914.1599999997</v>
      </c>
      <c r="L28" s="49">
        <f t="shared" si="33"/>
        <v>4315252.8499999996</v>
      </c>
      <c r="M28" s="49">
        <f t="shared" si="33"/>
        <v>4712260.87</v>
      </c>
      <c r="N28" s="49">
        <f t="shared" si="33"/>
        <v>4750992.47</v>
      </c>
      <c r="O28" s="46" t="s">
        <v>11</v>
      </c>
      <c r="P28" s="37"/>
    </row>
    <row r="29" spans="1:16" ht="30" customHeight="1">
      <c r="A29" s="57" t="s">
        <v>52</v>
      </c>
      <c r="B29" s="28" t="s">
        <v>45</v>
      </c>
      <c r="C29" s="38">
        <v>902</v>
      </c>
      <c r="D29" s="20" t="s">
        <v>9</v>
      </c>
      <c r="E29" s="20" t="s">
        <v>17</v>
      </c>
      <c r="F29" s="19">
        <v>240</v>
      </c>
      <c r="G29" s="19"/>
      <c r="H29" s="30">
        <v>241026</v>
      </c>
      <c r="I29" s="34">
        <v>144897.32999999999</v>
      </c>
      <c r="J29" s="34">
        <f>431751-15440.67-18614-58073.29</f>
        <v>339623.04000000004</v>
      </c>
      <c r="K29" s="34">
        <v>327128.08</v>
      </c>
      <c r="L29" s="34">
        <v>469598.2</v>
      </c>
      <c r="M29" s="34">
        <v>461439.2</v>
      </c>
      <c r="N29" s="34">
        <v>528398.19999999995</v>
      </c>
      <c r="O29" s="55" t="s">
        <v>26</v>
      </c>
      <c r="P29" s="53">
        <v>1.2</v>
      </c>
    </row>
    <row r="30" spans="1:16" s="40" customFormat="1" ht="28.5" customHeight="1">
      <c r="A30" s="57"/>
      <c r="B30" s="28" t="s">
        <v>7</v>
      </c>
      <c r="C30" s="33">
        <v>901</v>
      </c>
      <c r="D30" s="20" t="s">
        <v>9</v>
      </c>
      <c r="E30" s="20" t="s">
        <v>17</v>
      </c>
      <c r="F30" s="19">
        <v>240</v>
      </c>
      <c r="G30" s="19"/>
      <c r="H30" s="30">
        <v>300</v>
      </c>
      <c r="I30" s="39">
        <v>49907</v>
      </c>
      <c r="J30" s="39">
        <f>32177-3000</f>
        <v>29177</v>
      </c>
      <c r="K30" s="39">
        <v>42126</v>
      </c>
      <c r="L30" s="39">
        <v>41282</v>
      </c>
      <c r="M30" s="39">
        <v>37908</v>
      </c>
      <c r="N30" s="39">
        <v>37908</v>
      </c>
      <c r="O30" s="55"/>
      <c r="P30" s="53"/>
    </row>
    <row r="31" spans="1:16" s="40" customFormat="1" ht="34.5" customHeight="1">
      <c r="A31" s="57"/>
      <c r="B31" s="28" t="s">
        <v>8</v>
      </c>
      <c r="C31" s="33">
        <v>904</v>
      </c>
      <c r="D31" s="20" t="s">
        <v>9</v>
      </c>
      <c r="E31" s="20" t="s">
        <v>17</v>
      </c>
      <c r="F31" s="19">
        <v>240</v>
      </c>
      <c r="G31" s="19"/>
      <c r="H31" s="30">
        <v>2786527.44</v>
      </c>
      <c r="I31" s="30">
        <v>2753539.81</v>
      </c>
      <c r="J31" s="30">
        <v>1195362</v>
      </c>
      <c r="K31" s="30">
        <f>1680954-216603.2</f>
        <v>1464350.8</v>
      </c>
      <c r="L31" s="30">
        <f>1580065.06-0.01</f>
        <v>1580065.05</v>
      </c>
      <c r="M31" s="30">
        <v>2688851.07</v>
      </c>
      <c r="N31" s="30">
        <v>2688851.07</v>
      </c>
      <c r="O31" s="55"/>
      <c r="P31" s="53"/>
    </row>
    <row r="32" spans="1:16" s="40" customFormat="1" ht="31.5" customHeight="1">
      <c r="A32" s="57"/>
      <c r="B32" s="28" t="s">
        <v>29</v>
      </c>
      <c r="C32" s="33">
        <v>905</v>
      </c>
      <c r="D32" s="20" t="s">
        <v>9</v>
      </c>
      <c r="E32" s="20" t="s">
        <v>17</v>
      </c>
      <c r="F32" s="19">
        <v>240</v>
      </c>
      <c r="G32" s="19"/>
      <c r="H32" s="30">
        <v>690806</v>
      </c>
      <c r="I32" s="30">
        <v>475669.8</v>
      </c>
      <c r="J32" s="30">
        <f>827065-8389.2-1450</f>
        <v>817225.8</v>
      </c>
      <c r="K32" s="30">
        <v>1152151</v>
      </c>
      <c r="L32" s="30">
        <v>1325006</v>
      </c>
      <c r="M32" s="30">
        <v>568702</v>
      </c>
      <c r="N32" s="30">
        <v>568702</v>
      </c>
      <c r="O32" s="55"/>
      <c r="P32" s="53"/>
    </row>
    <row r="33" spans="1:16" s="40" customFormat="1" ht="39" customHeight="1">
      <c r="A33" s="57"/>
      <c r="B33" s="28" t="s">
        <v>13</v>
      </c>
      <c r="C33" s="33">
        <v>910</v>
      </c>
      <c r="D33" s="20" t="s">
        <v>9</v>
      </c>
      <c r="E33" s="20" t="s">
        <v>17</v>
      </c>
      <c r="F33" s="19">
        <v>240</v>
      </c>
      <c r="G33" s="19"/>
      <c r="H33" s="30">
        <v>47244.72</v>
      </c>
      <c r="I33" s="30">
        <v>30018.400000000001</v>
      </c>
      <c r="J33" s="30">
        <f>28612-7528</f>
        <v>21084</v>
      </c>
      <c r="K33" s="30">
        <v>13941.28</v>
      </c>
      <c r="L33" s="30">
        <v>9729.2000000000007</v>
      </c>
      <c r="M33" s="30">
        <v>9729.2000000000007</v>
      </c>
      <c r="N33" s="30">
        <v>12871.2</v>
      </c>
      <c r="O33" s="55"/>
      <c r="P33" s="53"/>
    </row>
    <row r="34" spans="1:16" s="40" customFormat="1" ht="35.25" customHeight="1">
      <c r="A34" s="57"/>
      <c r="B34" s="28" t="s">
        <v>50</v>
      </c>
      <c r="C34" s="33">
        <v>911</v>
      </c>
      <c r="D34" s="20" t="s">
        <v>9</v>
      </c>
      <c r="E34" s="20" t="s">
        <v>17</v>
      </c>
      <c r="F34" s="19">
        <v>240</v>
      </c>
      <c r="G34" s="19"/>
      <c r="H34" s="30">
        <v>95000</v>
      </c>
      <c r="I34" s="30">
        <v>57401</v>
      </c>
      <c r="J34" s="30">
        <f>243000-70000</f>
        <v>173000</v>
      </c>
      <c r="K34" s="30">
        <v>47400</v>
      </c>
      <c r="L34" s="30">
        <v>70100</v>
      </c>
      <c r="M34" s="30">
        <v>133100</v>
      </c>
      <c r="N34" s="30">
        <v>76600</v>
      </c>
      <c r="O34" s="55"/>
      <c r="P34" s="53"/>
    </row>
    <row r="35" spans="1:16" s="40" customFormat="1" ht="27" customHeight="1">
      <c r="A35" s="57"/>
      <c r="B35" s="28" t="s">
        <v>51</v>
      </c>
      <c r="C35" s="33">
        <v>917</v>
      </c>
      <c r="D35" s="20" t="s">
        <v>9</v>
      </c>
      <c r="E35" s="20" t="s">
        <v>17</v>
      </c>
      <c r="F35" s="19">
        <v>240</v>
      </c>
      <c r="G35" s="19"/>
      <c r="H35" s="30">
        <v>85050</v>
      </c>
      <c r="I35" s="30">
        <v>99000</v>
      </c>
      <c r="J35" s="30">
        <f>178110-80480.4</f>
        <v>97629.6</v>
      </c>
      <c r="K35" s="30">
        <v>0</v>
      </c>
      <c r="L35" s="30">
        <v>0</v>
      </c>
      <c r="M35" s="30">
        <v>0</v>
      </c>
      <c r="N35" s="30">
        <v>0</v>
      </c>
      <c r="O35" s="55"/>
      <c r="P35" s="53"/>
    </row>
    <row r="36" spans="1:16" s="40" customFormat="1" ht="32.25" customHeight="1">
      <c r="A36" s="57"/>
      <c r="B36" s="28" t="s">
        <v>24</v>
      </c>
      <c r="C36" s="33">
        <v>920</v>
      </c>
      <c r="D36" s="20" t="s">
        <v>9</v>
      </c>
      <c r="E36" s="20" t="s">
        <v>17</v>
      </c>
      <c r="F36" s="19">
        <v>240</v>
      </c>
      <c r="G36" s="19"/>
      <c r="H36" s="30">
        <v>13450</v>
      </c>
      <c r="I36" s="30">
        <v>43893</v>
      </c>
      <c r="J36" s="30">
        <f>85528-36439-33870.2</f>
        <v>15218.800000000003</v>
      </c>
      <c r="K36" s="30">
        <v>49817</v>
      </c>
      <c r="L36" s="30">
        <v>71472.399999999994</v>
      </c>
      <c r="M36" s="30">
        <v>64531.4</v>
      </c>
      <c r="N36" s="30">
        <v>89662</v>
      </c>
      <c r="O36" s="56"/>
      <c r="P36" s="54"/>
    </row>
    <row r="37" spans="1:16" s="40" customFormat="1" ht="32.25" customHeight="1">
      <c r="A37" s="57"/>
      <c r="B37" s="28" t="s">
        <v>23</v>
      </c>
      <c r="C37" s="33"/>
      <c r="D37" s="20"/>
      <c r="E37" s="20"/>
      <c r="F37" s="19"/>
      <c r="G37" s="19"/>
      <c r="H37" s="30">
        <v>0</v>
      </c>
      <c r="I37" s="34">
        <v>30534</v>
      </c>
      <c r="J37" s="34">
        <f>22723-22723</f>
        <v>0</v>
      </c>
      <c r="K37" s="34">
        <v>0</v>
      </c>
      <c r="L37" s="34">
        <v>0</v>
      </c>
      <c r="M37" s="34">
        <v>0</v>
      </c>
      <c r="N37" s="34">
        <v>0</v>
      </c>
      <c r="O37" s="1"/>
      <c r="P37" s="36"/>
    </row>
    <row r="38" spans="1:16" s="40" customFormat="1" ht="99.75" customHeight="1">
      <c r="A38" s="28" t="s">
        <v>53</v>
      </c>
      <c r="B38" s="28" t="s">
        <v>45</v>
      </c>
      <c r="C38" s="19">
        <v>902</v>
      </c>
      <c r="D38" s="20" t="s">
        <v>14</v>
      </c>
      <c r="E38" s="20" t="s">
        <v>15</v>
      </c>
      <c r="F38" s="19">
        <v>120</v>
      </c>
      <c r="G38" s="19">
        <v>211.21299999999999</v>
      </c>
      <c r="H38" s="30">
        <v>500000</v>
      </c>
      <c r="I38" s="41">
        <v>652000</v>
      </c>
      <c r="J38" s="41">
        <f>660000+157000</f>
        <v>817000</v>
      </c>
      <c r="K38" s="41">
        <f>660000+32000</f>
        <v>692000</v>
      </c>
      <c r="L38" s="41">
        <v>748000</v>
      </c>
      <c r="M38" s="41">
        <v>748000</v>
      </c>
      <c r="N38" s="41">
        <v>748000</v>
      </c>
      <c r="O38" s="28" t="s">
        <v>25</v>
      </c>
      <c r="P38" s="37">
        <v>1.2</v>
      </c>
    </row>
    <row r="39" spans="1:16" ht="67.5" hidden="1" customHeight="1">
      <c r="P39" s="42" t="s">
        <v>22</v>
      </c>
    </row>
    <row r="40" spans="1:16" ht="66" customHeight="1">
      <c r="A40" s="51" t="s">
        <v>36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O40" s="43" t="s">
        <v>18</v>
      </c>
    </row>
    <row r="41" spans="1:16" ht="42.75" customHeight="1">
      <c r="A41" s="52"/>
      <c r="B41" s="52"/>
      <c r="C41" s="44"/>
      <c r="D41" s="44"/>
      <c r="E41" s="45"/>
      <c r="F41" s="44"/>
      <c r="G41" s="44"/>
      <c r="H41" s="3"/>
      <c r="I41" s="3"/>
      <c r="J41" s="3"/>
      <c r="K41" s="3"/>
      <c r="L41" s="3"/>
      <c r="M41" s="3"/>
      <c r="N41" s="3"/>
    </row>
  </sheetData>
  <mergeCells count="18">
    <mergeCell ref="O7:P7"/>
    <mergeCell ref="O8:P8"/>
    <mergeCell ref="P13:P14"/>
    <mergeCell ref="P16:P26"/>
    <mergeCell ref="C13:G13"/>
    <mergeCell ref="I9:M9"/>
    <mergeCell ref="I10:M10"/>
    <mergeCell ref="B11:N11"/>
    <mergeCell ref="A13:A14"/>
    <mergeCell ref="B13:B14"/>
    <mergeCell ref="O13:O14"/>
    <mergeCell ref="A16:A27"/>
    <mergeCell ref="H13:N13"/>
    <mergeCell ref="A40:K40"/>
    <mergeCell ref="A41:B41"/>
    <mergeCell ref="P29:P36"/>
    <mergeCell ref="O29:O36"/>
    <mergeCell ref="A29:A37"/>
  </mergeCells>
  <pageMargins left="1.1811023622047245" right="0.59055118110236227" top="0.78740157480314965" bottom="0.78740157480314965" header="3.937007874015748E-2" footer="3.937007874015748E-2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" sqref="D1:D9"/>
    </sheetView>
  </sheetViews>
  <sheetFormatPr defaultRowHeight="15"/>
  <cols>
    <col min="4" max="4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23.05.2022</vt:lpstr>
      <vt:lpstr>Лист1</vt:lpstr>
      <vt:lpstr>'на 23.05.2022'!Заголовки_для_печати</vt:lpstr>
      <vt:lpstr>'на 23.05.2022'!Область_печати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Point-11</cp:lastModifiedBy>
  <cp:lastPrinted>2026-03-25T09:23:47Z</cp:lastPrinted>
  <dcterms:created xsi:type="dcterms:W3CDTF">2015-11-03T01:57:31Z</dcterms:created>
  <dcterms:modified xsi:type="dcterms:W3CDTF">2026-04-01T03:14:55Z</dcterms:modified>
</cp:coreProperties>
</file>